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410786\"/>
    </mc:Choice>
  </mc:AlternateContent>
  <xr:revisionPtr revIDLastSave="0" documentId="13_ncr:1_{62111CA5-EEC8-4016-9BB6-8D66386B402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SD-6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8" i="2" l="1"/>
  <c r="B9" i="2"/>
  <c r="B16" i="2"/>
  <c r="B7" i="2"/>
  <c r="B13" i="2"/>
  <c r="B12" i="2"/>
  <c r="B11" i="2"/>
  <c r="B10" i="2"/>
  <c r="B5" i="2"/>
</calcChain>
</file>

<file path=xl/sharedStrings.xml><?xml version="1.0" encoding="utf-8"?>
<sst xmlns="http://schemas.openxmlformats.org/spreadsheetml/2006/main" count="34" uniqueCount="25">
  <si>
    <t>DESCRIPTION</t>
  </si>
  <si>
    <t>ITEM</t>
  </si>
  <si>
    <t>QUANTITY</t>
  </si>
  <si>
    <t>UNIT</t>
  </si>
  <si>
    <t>SY</t>
  </si>
  <si>
    <t>LS</t>
  </si>
  <si>
    <t>FT</t>
  </si>
  <si>
    <t>CY</t>
  </si>
  <si>
    <t>COFFERDAMS AND EXCAVATION BRACING</t>
  </si>
  <si>
    <t>EACH</t>
  </si>
  <si>
    <t>CONCRETE MASONRY</t>
  </si>
  <si>
    <t>CLEARING AND GRUBBING</t>
  </si>
  <si>
    <t>SLOPE EROSION PROTECTION MAT, TYPE B</t>
  </si>
  <si>
    <t>RIPRAP, TYPE D</t>
  </si>
  <si>
    <t>ROCK CHANNEL PROTECTION, TYPE B WITH FILTER</t>
  </si>
  <si>
    <t>ALL QUANTITIES CARRIED TO GENERAL SUMMARY</t>
  </si>
  <si>
    <t>18" CONDUIT, TYPE C</t>
  </si>
  <si>
    <t>CATCH BASIN, NO. 2-3</t>
  </si>
  <si>
    <t>12" CONDUIT, TYPE C</t>
  </si>
  <si>
    <t>MANHOLE, NO. 3</t>
  </si>
  <si>
    <t>STRUCTURE REMOVED, AS PER PLAN</t>
  </si>
  <si>
    <t>8" CONDUIT, TYPE C</t>
  </si>
  <si>
    <t>63" X 98" CONDUIT, TYPE A, 706.04</t>
  </si>
  <si>
    <t>ASD-60-14.97 ESTIMATED DRAINAGE QUANTITIES</t>
  </si>
  <si>
    <t>PIPE REMOVED, 24" DIAMETER AND UNDER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</si>
</sst>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6BEC3-0BD7-4F8F-B37B-7CDF9FFF9F0E}">
  <dimension ref="A1:I17"/>
  <sheetViews>
    <sheetView tabSelected="1" workbookViewId="0">
      <selection activeCell="A16" sqref="A16:D16"/>
    </sheetView>
  </sheetViews>
  <sheetFormatPr defaultRowHeight="15" x14ac:dyDescent="0.25"/>
  <cols>
    <col min="2" max="2" width="11.7109375" bestFit="1" customWidth="1"/>
    <col min="4" max="4" width="105.7109375" customWidth="1"/>
    <col min="7" max="7" width="10" bestFit="1" customWidth="1"/>
    <col min="9" max="9" width="45.7109375" customWidth="1"/>
  </cols>
  <sheetData>
    <row r="1" spans="1:9" x14ac:dyDescent="0.25">
      <c r="A1" s="12" t="s">
        <v>23</v>
      </c>
      <c r="B1" s="13"/>
      <c r="C1" s="13"/>
      <c r="D1" s="14"/>
      <c r="F1" s="15"/>
      <c r="G1" s="15"/>
      <c r="H1" s="15"/>
      <c r="I1" s="15"/>
    </row>
    <row r="2" spans="1:9" x14ac:dyDescent="0.25">
      <c r="A2" s="8" t="s">
        <v>1</v>
      </c>
      <c r="B2" s="6" t="s">
        <v>2</v>
      </c>
      <c r="C2" s="6" t="s">
        <v>3</v>
      </c>
      <c r="D2" s="9" t="s">
        <v>0</v>
      </c>
      <c r="F2" s="2"/>
      <c r="G2" s="2"/>
      <c r="H2" s="2"/>
      <c r="I2" s="1"/>
    </row>
    <row r="3" spans="1:9" x14ac:dyDescent="0.25">
      <c r="A3" s="10">
        <v>201</v>
      </c>
      <c r="B3" s="4" t="s">
        <v>5</v>
      </c>
      <c r="C3" s="4"/>
      <c r="D3" s="11" t="s">
        <v>11</v>
      </c>
      <c r="F3" s="2"/>
      <c r="G3" s="2"/>
      <c r="H3" s="2"/>
      <c r="I3" s="1"/>
    </row>
    <row r="4" spans="1:9" x14ac:dyDescent="0.25">
      <c r="A4" s="10">
        <v>202</v>
      </c>
      <c r="B4" s="4" t="s">
        <v>5</v>
      </c>
      <c r="C4" s="4"/>
      <c r="D4" s="11" t="s">
        <v>20</v>
      </c>
      <c r="F4" s="2"/>
      <c r="G4" s="2"/>
      <c r="H4" s="2"/>
      <c r="I4" s="1"/>
    </row>
    <row r="5" spans="1:9" x14ac:dyDescent="0.25">
      <c r="A5" s="10">
        <v>202</v>
      </c>
      <c r="B5" s="4">
        <f>8+8+32</f>
        <v>48</v>
      </c>
      <c r="C5" s="4" t="s">
        <v>6</v>
      </c>
      <c r="D5" s="11" t="s">
        <v>24</v>
      </c>
      <c r="F5" s="2"/>
      <c r="G5" s="2"/>
      <c r="H5" s="2"/>
      <c r="I5" s="1"/>
    </row>
    <row r="6" spans="1:9" x14ac:dyDescent="0.25">
      <c r="A6" s="10">
        <v>503</v>
      </c>
      <c r="B6" s="4" t="s">
        <v>5</v>
      </c>
      <c r="C6" s="4"/>
      <c r="D6" s="11" t="s">
        <v>8</v>
      </c>
    </row>
    <row r="7" spans="1:9" x14ac:dyDescent="0.25">
      <c r="A7" s="10">
        <v>601</v>
      </c>
      <c r="B7" s="5">
        <f>ROUNDUP(137.3673/9,0)</f>
        <v>16</v>
      </c>
      <c r="C7" s="4" t="s">
        <v>4</v>
      </c>
      <c r="D7" s="11" t="s">
        <v>13</v>
      </c>
    </row>
    <row r="8" spans="1:9" x14ac:dyDescent="0.25">
      <c r="A8" s="10">
        <v>601</v>
      </c>
      <c r="B8" s="5">
        <f>ROUNDUP(645/9*30/36,0)</f>
        <v>60</v>
      </c>
      <c r="C8" s="4" t="s">
        <v>7</v>
      </c>
      <c r="D8" s="11" t="s">
        <v>14</v>
      </c>
    </row>
    <row r="9" spans="1:9" x14ac:dyDescent="0.25">
      <c r="A9" s="10">
        <v>602</v>
      </c>
      <c r="B9" s="7">
        <f>2.38*2+0.2+0.31</f>
        <v>5.27</v>
      </c>
      <c r="C9" s="4" t="s">
        <v>7</v>
      </c>
      <c r="D9" s="11" t="s">
        <v>10</v>
      </c>
    </row>
    <row r="10" spans="1:9" x14ac:dyDescent="0.25">
      <c r="A10" s="10">
        <v>611</v>
      </c>
      <c r="B10" s="5">
        <f>8</f>
        <v>8</v>
      </c>
      <c r="C10" s="4" t="s">
        <v>6</v>
      </c>
      <c r="D10" s="11" t="s">
        <v>21</v>
      </c>
    </row>
    <row r="11" spans="1:9" x14ac:dyDescent="0.25">
      <c r="A11" s="10">
        <v>611</v>
      </c>
      <c r="B11" s="5">
        <f>8+8</f>
        <v>16</v>
      </c>
      <c r="C11" s="4" t="s">
        <v>6</v>
      </c>
      <c r="D11" s="11" t="s">
        <v>18</v>
      </c>
    </row>
    <row r="12" spans="1:9" x14ac:dyDescent="0.25">
      <c r="A12" s="10">
        <v>611</v>
      </c>
      <c r="B12" s="5">
        <f>75+35</f>
        <v>110</v>
      </c>
      <c r="C12" s="4" t="s">
        <v>6</v>
      </c>
      <c r="D12" s="11" t="s">
        <v>16</v>
      </c>
    </row>
    <row r="13" spans="1:9" x14ac:dyDescent="0.25">
      <c r="A13" s="10">
        <v>611</v>
      </c>
      <c r="B13" s="5">
        <f>112</f>
        <v>112</v>
      </c>
      <c r="C13" s="4" t="s">
        <v>6</v>
      </c>
      <c r="D13" s="11" t="s">
        <v>22</v>
      </c>
    </row>
    <row r="14" spans="1:9" x14ac:dyDescent="0.25">
      <c r="A14" s="10">
        <v>611</v>
      </c>
      <c r="B14" s="5">
        <v>1</v>
      </c>
      <c r="C14" s="4" t="s">
        <v>9</v>
      </c>
      <c r="D14" s="11" t="s">
        <v>17</v>
      </c>
    </row>
    <row r="15" spans="1:9" x14ac:dyDescent="0.25">
      <c r="A15" s="10">
        <v>611</v>
      </c>
      <c r="B15" s="5">
        <v>2</v>
      </c>
      <c r="C15" s="4" t="s">
        <v>9</v>
      </c>
      <c r="D15" s="11" t="s">
        <v>19</v>
      </c>
    </row>
    <row r="16" spans="1:9" ht="15.75" thickBot="1" x14ac:dyDescent="0.3">
      <c r="A16" s="16">
        <v>670</v>
      </c>
      <c r="B16" s="17">
        <f>ROUNDUP((1044.5621+858.3812)/9,0)</f>
        <v>212</v>
      </c>
      <c r="C16" s="18" t="s">
        <v>4</v>
      </c>
      <c r="D16" s="19" t="s">
        <v>12</v>
      </c>
    </row>
    <row r="17" spans="1:1" x14ac:dyDescent="0.25">
      <c r="A17" s="3" t="s">
        <v>15</v>
      </c>
    </row>
  </sheetData>
  <mergeCells count="2">
    <mergeCell ref="A1:D1"/>
    <mergeCell ref="F1:I1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ASD-60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2017-12-07T20:02:09Z</dcterms:created>
  <dcterms:modified xsi:type="dcterms:W3CDTF">2025-10-27T20:58:43Z</dcterms:modified>
</cp:coreProperties>
</file>